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Лист1!$A$8:$H$14</definedName>
  </definedNames>
  <calcPr/>
</workbook>
</file>

<file path=xl/sharedStrings.xml><?xml version="1.0" encoding="utf-8"?>
<sst xmlns="http://schemas.openxmlformats.org/spreadsheetml/2006/main" count="21" uniqueCount="21">
  <si>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</si>
  <si>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</si>
  <si>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</si>
  <si>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</si>
  <si>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</si>
  <si>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</si>
  <si>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</si>
  <si>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</si>
  <si>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</si>
  <si>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</si>
  <si>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</si>
  <si>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</si>
  <si>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</si>
  <si>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ботинки кожаные с защитным подноском</t>
  </si>
  <si>
    <t>пар.</t>
  </si>
  <si>
    <t xml:space="preserve">сапоги кожаные с защитным подноском</t>
  </si>
  <si>
    <t xml:space="preserve">ботинки кож. утепл. с защ.подноском</t>
  </si>
  <si>
    <t xml:space="preserve">сапоги кожаные утепл. с защ.подноском</t>
  </si>
  <si>
    <t xml:space="preserve">ботинки кож. защ/подн. от ПТ, Искр и БРМ</t>
  </si>
  <si>
    <t xml:space="preserve">сапоги кож.утеп. з/подн.от ПТИ и БРМ </t>
  </si>
  <si>
    <t xml:space="preserve">сапоги резиновые с защитным подноском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</si>
</sst>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  <c r="J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  <c r="J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  <c r="J6" s="8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  <c r="J7" s="8"/>
    </row>
    <row r="8" ht="15.75" customHeight="1">
      <c r="A8" s="20">
        <v>1</v>
      </c>
      <c r="B8" s="21" t="s">
        <v>13</v>
      </c>
      <c r="C8" s="22" t="s">
        <v>14</v>
      </c>
      <c r="D8" s="22">
        <v>158</v>
      </c>
      <c r="E8" s="23">
        <v>1738.21</v>
      </c>
      <c r="F8" s="23">
        <v>1738.21</v>
      </c>
      <c r="G8" s="24">
        <f>E8</f>
        <v>1738.21</v>
      </c>
      <c r="H8" s="25">
        <f>ROUND(D8*G8,2)</f>
        <v>274637.17999999999</v>
      </c>
      <c r="I8" s="26"/>
      <c r="J8" s="8"/>
      <c r="K8" s="1"/>
      <c r="L8" s="1"/>
    </row>
    <row r="9" ht="15.75" customHeight="1">
      <c r="A9" s="20">
        <v>2</v>
      </c>
      <c r="B9" s="21" t="s">
        <v>15</v>
      </c>
      <c r="C9" s="22" t="s">
        <v>14</v>
      </c>
      <c r="D9" s="22">
        <v>9</v>
      </c>
      <c r="E9" s="23">
        <v>2243.3200000000002</v>
      </c>
      <c r="F9" s="23">
        <v>2243.3200000000002</v>
      </c>
      <c r="G9" s="24">
        <f>E9</f>
        <v>2243.3200000000002</v>
      </c>
      <c r="H9" s="25">
        <f>ROUND(D9*G9,2)</f>
        <v>20189.880000000001</v>
      </c>
      <c r="I9" s="26"/>
      <c r="J9" s="8"/>
      <c r="K9" s="1"/>
      <c r="L9" s="1"/>
    </row>
    <row r="10" ht="15.75" customHeight="1">
      <c r="A10" s="20">
        <v>3</v>
      </c>
      <c r="B10" s="21" t="s">
        <v>16</v>
      </c>
      <c r="C10" s="22" t="s">
        <v>14</v>
      </c>
      <c r="D10" s="22">
        <v>1</v>
      </c>
      <c r="E10" s="23">
        <v>1876.4400000000001</v>
      </c>
      <c r="F10" s="23">
        <v>2380.1100000000001</v>
      </c>
      <c r="G10" s="24">
        <f>E10</f>
        <v>1876.4400000000001</v>
      </c>
      <c r="H10" s="25">
        <f>ROUND(D10*G10,2)</f>
        <v>1876.4400000000001</v>
      </c>
      <c r="I10" s="26"/>
      <c r="J10" s="8"/>
      <c r="K10" s="1"/>
      <c r="L10" s="1"/>
    </row>
    <row r="11" ht="15.75" customHeight="1">
      <c r="A11" s="20">
        <v>4</v>
      </c>
      <c r="B11" s="21" t="s">
        <v>17</v>
      </c>
      <c r="C11" s="22" t="s">
        <v>14</v>
      </c>
      <c r="D11" s="22">
        <v>94</v>
      </c>
      <c r="E11" s="23">
        <v>2493.1900000000001</v>
      </c>
      <c r="F11" s="23">
        <v>2493.1900000000001</v>
      </c>
      <c r="G11" s="24">
        <f>E11</f>
        <v>2493.1900000000001</v>
      </c>
      <c r="H11" s="25">
        <f>ROUND(D11*G11,2)</f>
        <v>234359.86000000002</v>
      </c>
      <c r="I11" s="26"/>
      <c r="J11" s="8"/>
      <c r="K11" s="1"/>
      <c r="L11" s="1"/>
    </row>
    <row r="12" ht="15.75" customHeight="1">
      <c r="A12" s="20">
        <v>5</v>
      </c>
      <c r="B12" s="21" t="s">
        <v>18</v>
      </c>
      <c r="C12" s="22" t="s">
        <v>14</v>
      </c>
      <c r="D12" s="22">
        <v>5</v>
      </c>
      <c r="E12" s="23">
        <v>2436.0799999999999</v>
      </c>
      <c r="F12" s="23">
        <v>2436.0799999999999</v>
      </c>
      <c r="G12" s="24">
        <f>E12</f>
        <v>2436.0799999999999</v>
      </c>
      <c r="H12" s="25">
        <f>ROUND(D12*G12,2)</f>
        <v>12180.4</v>
      </c>
      <c r="I12" s="26"/>
      <c r="J12" s="8"/>
      <c r="K12" s="1"/>
      <c r="L12" s="1"/>
    </row>
    <row r="13" ht="15.75" customHeight="1">
      <c r="A13" s="20">
        <v>6</v>
      </c>
      <c r="B13" s="21" t="s">
        <v>19</v>
      </c>
      <c r="C13" s="22" t="s">
        <v>14</v>
      </c>
      <c r="D13" s="22">
        <v>5</v>
      </c>
      <c r="E13" s="23">
        <v>3394.0799999999999</v>
      </c>
      <c r="F13" s="23">
        <v>3394.0799999999999</v>
      </c>
      <c r="G13" s="24">
        <f>E13</f>
        <v>3394.0799999999999</v>
      </c>
      <c r="H13" s="25">
        <f>ROUND(D13*G13,2)</f>
        <v>16970.400000000001</v>
      </c>
      <c r="I13" s="26"/>
      <c r="J13" s="8"/>
      <c r="K13" s="1"/>
      <c r="L13" s="1"/>
    </row>
    <row r="14" ht="15.75" customHeight="1">
      <c r="A14" s="20">
        <v>7</v>
      </c>
      <c r="B14" s="21" t="s">
        <v>20</v>
      </c>
      <c r="C14" s="22" t="s">
        <v>14</v>
      </c>
      <c r="D14" s="22">
        <v>3</v>
      </c>
      <c r="E14" s="23">
        <v>906.78999999999996</v>
      </c>
      <c r="F14" s="23">
        <v>1108.46</v>
      </c>
      <c r="G14" s="24">
        <f>E14</f>
        <v>906.78999999999996</v>
      </c>
      <c r="H14" s="25">
        <f>ROUND(D14*G14,2)</f>
        <v>2720.3699999999999</v>
      </c>
      <c r="I14" s="26"/>
      <c r="J14" s="8"/>
      <c r="K14" s="1"/>
      <c r="L14" s="1"/>
    </row>
    <row r="15" ht="14.25">
      <c r="A15" s="2"/>
      <c r="B15" s="3"/>
      <c r="C15" s="2"/>
      <c r="D15" s="4"/>
      <c r="E15" s="5"/>
      <c r="F15" s="5"/>
      <c r="G15" s="6"/>
      <c r="H15" s="7">
        <f>SUM(H8:H14)</f>
        <v>562934.53000000003</v>
      </c>
      <c r="I15" s="1"/>
      <c r="J15" s="8"/>
      <c r="K15" s="1"/>
      <c r="L15" s="1"/>
      <c r="M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K16" s="1"/>
      <c r="L16" s="1"/>
      <c r="M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K17" s="1"/>
      <c r="L17" s="1"/>
      <c r="M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K18" s="1"/>
      <c r="L18" s="1"/>
      <c r="M18" s="1"/>
      <c r="U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K19" s="1"/>
      <c r="L19" s="1"/>
      <c r="M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K20" s="1"/>
      <c r="L20" s="1"/>
      <c r="M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K21" s="1"/>
      <c r="L21" s="1"/>
      <c r="M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K22" s="1"/>
      <c r="L22" s="1"/>
      <c r="M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K23" s="1"/>
      <c r="L23" s="1"/>
      <c r="M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K24" s="1"/>
      <c r="L24" s="1"/>
      <c r="M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2025-04-16T11:01:53Z</dcterms:modified>
</cp:coreProperties>
</file>